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9 (Корректировка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52511"/>
</workbook>
</file>

<file path=xl/calcChain.xml><?xml version="1.0" encoding="utf-8"?>
<calcChain xmlns="http://schemas.openxmlformats.org/spreadsheetml/2006/main">
  <c r="D25" i="1" l="1"/>
  <c r="D29" i="1"/>
  <c r="C29" i="1"/>
  <c r="C25" i="1"/>
  <c r="C21" i="1" l="1"/>
  <c r="C19" i="1" l="1"/>
  <c r="C17" i="1"/>
  <c r="C24" i="1" l="1"/>
  <c r="D28" i="1"/>
  <c r="D19" i="1"/>
  <c r="D17" i="1"/>
  <c r="D24" i="1"/>
  <c r="C28" i="1"/>
  <c r="D27" i="1" l="1"/>
  <c r="D23" i="1"/>
  <c r="C23" i="1"/>
  <c r="C27" i="1"/>
  <c r="D21" i="1"/>
  <c r="C16" i="1"/>
  <c r="D16" i="1"/>
  <c r="C26" i="1" l="1"/>
  <c r="C22" i="1"/>
  <c r="D22" i="1"/>
  <c r="D26" i="1"/>
  <c r="C15" i="1"/>
  <c r="D15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<sst xmlns="http://schemas.openxmlformats.org/spreadsheetml/2006/main" count="46" uniqueCount="43">
  <si>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</si>
  <si>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</si>
  <si>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</si>
  <si>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</si>
  <si>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</si>
  <si>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</si>
  <si>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</si>
  <si>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</si>
  <si>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</si>
  <si>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</si>
  <si>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</si>
  <si>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</si>
  <si>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</si>
  <si>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</si>
  <si>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</si>
  <si>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</si>
  <si>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</si>
  <si>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</si>
  <si>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</si>
  <si>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</si>
  <si>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</si>
  <si>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</si>
  <si>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</si>
  <si>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</si>
  <si>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</si>
  <si>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</si>
  <si>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</si>
  <si>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</si>
  <si>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</si>
  <si>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</si>
  <si>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</si>
  <si>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</si>
  <si>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</si>
  <si>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</si>
  <si>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</si>
  <si>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</si>
  <si>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2022 год</t>
  </si>
  <si>
    <t>бюджета муниципального образования город Норильск на плановый период 2022 и 2023 годов</t>
  </si>
  <si>
    <t>Сумма 
на 2023 год</t>
  </si>
  <si>
    <t>Привлечение кредитов от кредитных организаций бюджетами городских округов в валюте Российской Федерации</t>
  </si>
  <si>
    <t>Привлечение кредитов от кредитных организаций в валюте Российской Федерации</t>
  </si>
  <si>
    <t>от "15" декабря 2020 № 24/5-553</t>
  </si>
  <si>
    <t>от "22" июня 2021 № 29/5-659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</si>
</sst>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topLeftCell="A19" zoomScaleNormal="100" zoomScaleSheetLayoutView="100" workbookViewId="0">
      <selection activeCell="A7" sqref="A7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ht="16.5" x14ac:dyDescent="0.35">
      <c r="A1" s="23"/>
      <c r="B1" s="24"/>
      <c r="C1" s="24"/>
      <c r="D1" s="25" t="s">
        <v>30</v>
      </c>
    </row>
    <row r="2" spans="1:4" ht="16.5" x14ac:dyDescent="0.35">
      <c r="A2" s="23"/>
      <c r="B2" s="24"/>
      <c r="C2" s="24"/>
      <c r="D2" s="26" t="s">
        <v>0</v>
      </c>
    </row>
    <row r="3" spans="1:4" ht="16.5" x14ac:dyDescent="0.35">
      <c r="A3" s="23"/>
      <c r="B3" s="24"/>
      <c r="C3" s="24"/>
      <c r="D3" s="26" t="s">
        <v>1</v>
      </c>
    </row>
    <row r="4" spans="1:4" ht="16.5" x14ac:dyDescent="0.35">
      <c r="A4" s="23"/>
      <c r="B4" s="24"/>
      <c r="C4" s="24"/>
      <c r="D4" s="27" t="s">
        <v>42</v>
      </c>
    </row>
    <row r="5" spans="1:4" ht="16.5" x14ac:dyDescent="0.35">
      <c r="A5" s="23"/>
      <c r="B5" s="24"/>
      <c r="C5" s="24"/>
      <c r="D5" s="24"/>
    </row>
    <row r="6" spans="1:4" ht="16.5" x14ac:dyDescent="0.35">
      <c r="A6" s="23"/>
      <c r="B6" s="24"/>
      <c r="C6" s="28" t="s">
        <v>30</v>
      </c>
      <c r="D6" s="28"/>
    </row>
    <row r="7" spans="1:4" ht="16.5" x14ac:dyDescent="0.35">
      <c r="A7" s="23"/>
      <c r="B7" s="24"/>
      <c r="C7" s="28" t="s">
        <v>0</v>
      </c>
      <c r="D7" s="28"/>
    </row>
    <row r="8" spans="1:4" ht="16.5" x14ac:dyDescent="0.35">
      <c r="A8" s="23"/>
      <c r="B8" s="24"/>
      <c r="C8" s="28" t="s">
        <v>1</v>
      </c>
      <c r="D8" s="28"/>
    </row>
    <row r="9" spans="1:4" ht="16.5" x14ac:dyDescent="0.35">
      <c r="A9" s="23"/>
      <c r="B9" s="24"/>
      <c r="C9" s="29" t="s">
        <v>41</v>
      </c>
      <c r="D9" s="29"/>
    </row>
    <row r="10" spans="1:4" ht="16.5" x14ac:dyDescent="0.35">
      <c r="A10" s="23"/>
      <c r="B10" s="24"/>
      <c r="C10" s="24"/>
      <c r="D10" s="24"/>
    </row>
    <row r="11" spans="1:4" ht="15.75" customHeight="1" x14ac:dyDescent="0.35">
      <c r="A11" s="22" t="s">
        <v>2</v>
      </c>
      <c r="B11" s="22"/>
      <c r="C11" s="22"/>
      <c r="D11" s="22"/>
    </row>
    <row r="12" spans="1:4" ht="15.75" customHeight="1" x14ac:dyDescent="0.35">
      <c r="A12" s="22" t="s">
        <v>37</v>
      </c>
      <c r="B12" s="22"/>
      <c r="C12" s="22"/>
      <c r="D12" s="22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35</v>
      </c>
      <c r="C14" s="9" t="s">
        <v>36</v>
      </c>
      <c r="D14" s="9" t="s">
        <v>38</v>
      </c>
    </row>
    <row r="15" spans="1:4" s="7" customFormat="1" ht="28" x14ac:dyDescent="0.3">
      <c r="A15" s="15" t="s">
        <v>5</v>
      </c>
      <c r="B15" s="16" t="s">
        <v>6</v>
      </c>
      <c r="C15" s="19">
        <f>C16+C21</f>
        <v>1022585.0999999999</v>
      </c>
      <c r="D15" s="19">
        <f>D16+D21</f>
        <v>1028166.8000000007</v>
      </c>
    </row>
    <row r="16" spans="1:4" s="7" customFormat="1" ht="15" x14ac:dyDescent="0.3">
      <c r="A16" s="15" t="s">
        <v>26</v>
      </c>
      <c r="B16" s="16" t="s">
        <v>27</v>
      </c>
      <c r="C16" s="19">
        <f>C17-C19</f>
        <v>777685.09999999986</v>
      </c>
      <c r="D16" s="19">
        <f>D17-D19</f>
        <v>778162.5</v>
      </c>
    </row>
    <row r="17" spans="1:4" s="7" customFormat="1" ht="28" x14ac:dyDescent="0.3">
      <c r="A17" s="15" t="s">
        <v>28</v>
      </c>
      <c r="B17" s="16" t="s">
        <v>40</v>
      </c>
      <c r="C17" s="19">
        <f>C18</f>
        <v>1270454.8999999999</v>
      </c>
      <c r="D17" s="19">
        <f>D18</f>
        <v>2048617.4</v>
      </c>
    </row>
    <row r="18" spans="1:4" ht="28" x14ac:dyDescent="0.35">
      <c r="A18" s="17" t="s">
        <v>29</v>
      </c>
      <c r="B18" s="18" t="s">
        <v>39</v>
      </c>
      <c r="C18" s="20">
        <v>1270454.8999999999</v>
      </c>
      <c r="D18" s="20">
        <v>2048617.4</v>
      </c>
    </row>
    <row r="19" spans="1:4" s="7" customFormat="1" ht="28" x14ac:dyDescent="0.3">
      <c r="A19" s="15" t="s">
        <v>33</v>
      </c>
      <c r="B19" s="16" t="s">
        <v>31</v>
      </c>
      <c r="C19" s="19">
        <f>C20</f>
        <v>492769.8</v>
      </c>
      <c r="D19" s="19">
        <f>D20</f>
        <v>1270454.8999999999</v>
      </c>
    </row>
    <row r="20" spans="1:4" ht="28" x14ac:dyDescent="0.35">
      <c r="A20" s="17" t="s">
        <v>34</v>
      </c>
      <c r="B20" s="18" t="s">
        <v>32</v>
      </c>
      <c r="C20" s="20">
        <v>492769.8</v>
      </c>
      <c r="D20" s="20">
        <v>1270454.8999999999</v>
      </c>
    </row>
    <row r="21" spans="1:4" s="7" customFormat="1" ht="22.5" customHeight="1" x14ac:dyDescent="0.3">
      <c r="A21" s="15" t="s">
        <v>7</v>
      </c>
      <c r="B21" s="16" t="s">
        <v>8</v>
      </c>
      <c r="C21" s="19">
        <f>C29+C25</f>
        <v>244900</v>
      </c>
      <c r="D21" s="19">
        <f>D29+D25</f>
        <v>250004.30000000075</v>
      </c>
    </row>
    <row r="22" spans="1:4" s="7" customFormat="1" ht="22.5" customHeight="1" x14ac:dyDescent="0.3">
      <c r="A22" s="15" t="s">
        <v>9</v>
      </c>
      <c r="B22" s="16" t="s">
        <v>10</v>
      </c>
      <c r="C22" s="19">
        <f t="shared" ref="C22:D24" si="0">C23</f>
        <v>-21106425.5</v>
      </c>
      <c r="D22" s="19">
        <f t="shared" si="0"/>
        <v>-22238200.699999999</v>
      </c>
    </row>
    <row r="23" spans="1:4" ht="20.25" customHeight="1" x14ac:dyDescent="0.35">
      <c r="A23" s="17" t="s">
        <v>11</v>
      </c>
      <c r="B23" s="18" t="s">
        <v>12</v>
      </c>
      <c r="C23" s="20">
        <f t="shared" si="0"/>
        <v>-21106425.5</v>
      </c>
      <c r="D23" s="20">
        <f t="shared" si="0"/>
        <v>-22238200.699999999</v>
      </c>
    </row>
    <row r="24" spans="1:4" ht="20.25" customHeight="1" x14ac:dyDescent="0.35">
      <c r="A24" s="17" t="s">
        <v>13</v>
      </c>
      <c r="B24" s="18" t="s">
        <v>14</v>
      </c>
      <c r="C24" s="20">
        <f t="shared" si="0"/>
        <v>-21106425.5</v>
      </c>
      <c r="D24" s="20">
        <f t="shared" si="0"/>
        <v>-22238200.699999999</v>
      </c>
    </row>
    <row r="25" spans="1:4" ht="20.25" customHeight="1" x14ac:dyDescent="0.35">
      <c r="A25" s="17" t="s">
        <v>15</v>
      </c>
      <c r="B25" s="18" t="s">
        <v>24</v>
      </c>
      <c r="C25" s="20">
        <f>-19835970.6-1270454.9</f>
        <v>-21106425.5</v>
      </c>
      <c r="D25" s="20">
        <f>-20189583.3-2048617.4</f>
        <v>-22238200.699999999</v>
      </c>
    </row>
    <row r="26" spans="1:4" s="7" customFormat="1" ht="23.25" customHeight="1" x14ac:dyDescent="0.3">
      <c r="A26" s="15" t="s">
        <v>16</v>
      </c>
      <c r="B26" s="16" t="s">
        <v>17</v>
      </c>
      <c r="C26" s="19">
        <f t="shared" ref="C26:D28" si="1">C27</f>
        <v>21351325.5</v>
      </c>
      <c r="D26" s="19">
        <f t="shared" si="1"/>
        <v>22488205</v>
      </c>
    </row>
    <row r="27" spans="1:4" ht="19.5" customHeight="1" x14ac:dyDescent="0.35">
      <c r="A27" s="17" t="s">
        <v>18</v>
      </c>
      <c r="B27" s="18" t="s">
        <v>19</v>
      </c>
      <c r="C27" s="20">
        <f t="shared" si="1"/>
        <v>21351325.5</v>
      </c>
      <c r="D27" s="20">
        <f t="shared" si="1"/>
        <v>22488205</v>
      </c>
    </row>
    <row r="28" spans="1:4" ht="23.25" customHeight="1" x14ac:dyDescent="0.35">
      <c r="A28" s="17" t="s">
        <v>20</v>
      </c>
      <c r="B28" s="18" t="s">
        <v>21</v>
      </c>
      <c r="C28" s="20">
        <f t="shared" si="1"/>
        <v>21351325.5</v>
      </c>
      <c r="D28" s="20">
        <f t="shared" si="1"/>
        <v>22488205</v>
      </c>
    </row>
    <row r="29" spans="1:4" ht="17.25" customHeight="1" x14ac:dyDescent="0.35">
      <c r="A29" s="17" t="s">
        <v>22</v>
      </c>
      <c r="B29" s="18" t="s">
        <v>25</v>
      </c>
      <c r="C29" s="20">
        <f>20858555.7+492769.8</f>
        <v>21351325.5</v>
      </c>
      <c r="D29" s="20">
        <f>21217750.1+1270454.9</f>
        <v>22488205</v>
      </c>
    </row>
    <row r="30" spans="1:4" s="7" customFormat="1" ht="17.25" customHeight="1" x14ac:dyDescent="0.3">
      <c r="A30" s="21" t="s">
        <v>23</v>
      </c>
      <c r="B30" s="21"/>
      <c r="C30" s="19">
        <f>C15</f>
        <v>1022585.0999999999</v>
      </c>
      <c r="D30" s="19">
        <f>D15</f>
        <v>1028166.8000000007</v>
      </c>
    </row>
    <row r="31" spans="1:4" x14ac:dyDescent="0.35">
      <c r="A31" s="10"/>
      <c r="B31" s="11"/>
      <c r="C31" s="12"/>
    </row>
    <row r="32" spans="1:4" x14ac:dyDescent="0.35">
      <c r="A32" s="10"/>
      <c r="B32" s="11"/>
      <c r="C32" s="12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</sheetData>
  <mergeCells count="7">
    <mergeCell ref="C6:D6"/>
    <mergeCell ref="C7:D7"/>
    <mergeCell ref="A30:B30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2021-05-27T03:08:46Z</cp:lastPrinted>
  <dcterms:created xsi:type="dcterms:W3CDTF">2013-11-12T02:23:10Z</dcterms:created>
  <dcterms:modified xsi:type="dcterms:W3CDTF">2021-06-21T08:25:02Z</dcterms:modified>
</cp:coreProperties>
</file>